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4 Хранение Красноярск\ПДО\"/>
    </mc:Choice>
  </mc:AlternateContent>
  <bookViews>
    <workbookView xWindow="0" yWindow="0" windowWidth="28800" windowHeight="12435"/>
  </bookViews>
  <sheets>
    <sheet name="Форма технического предл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3" l="1"/>
  <c r="N38" i="3"/>
  <c r="M38" i="3"/>
  <c r="L38" i="3"/>
  <c r="K38" i="3"/>
  <c r="J38" i="3"/>
  <c r="I38" i="3"/>
  <c r="H38" i="3"/>
  <c r="G38" i="3"/>
  <c r="F38" i="3"/>
  <c r="E38" i="3"/>
  <c r="D38" i="3"/>
  <c r="P38" i="3" s="1"/>
  <c r="O37" i="3"/>
  <c r="N37" i="3"/>
  <c r="M37" i="3"/>
  <c r="L37" i="3"/>
  <c r="K37" i="3"/>
  <c r="J37" i="3"/>
  <c r="I37" i="3"/>
  <c r="H37" i="3"/>
  <c r="P37" i="3" s="1"/>
  <c r="G37" i="3"/>
  <c r="O36" i="3"/>
  <c r="N36" i="3"/>
  <c r="M36" i="3"/>
  <c r="L36" i="3"/>
  <c r="P36" i="3" s="1"/>
  <c r="K36" i="3"/>
  <c r="J36" i="3"/>
  <c r="O35" i="3"/>
  <c r="N35" i="3"/>
  <c r="M35" i="3"/>
  <c r="L35" i="3"/>
  <c r="K35" i="3"/>
  <c r="J35" i="3"/>
  <c r="I35" i="3"/>
  <c r="H35" i="3"/>
  <c r="G35" i="3"/>
  <c r="P35" i="3" s="1"/>
  <c r="O34" i="3"/>
  <c r="N34" i="3"/>
  <c r="M34" i="3"/>
  <c r="L34" i="3"/>
  <c r="K34" i="3"/>
  <c r="J34" i="3"/>
  <c r="I34" i="3"/>
  <c r="H34" i="3"/>
  <c r="G34" i="3"/>
  <c r="P34" i="3" s="1"/>
  <c r="O33" i="3"/>
  <c r="N33" i="3"/>
  <c r="M33" i="3"/>
  <c r="L33" i="3"/>
  <c r="K33" i="3"/>
  <c r="J33" i="3"/>
  <c r="I33" i="3"/>
  <c r="H33" i="3"/>
  <c r="G33" i="3"/>
  <c r="P33" i="3" s="1"/>
  <c r="O32" i="3"/>
  <c r="N32" i="3"/>
  <c r="M32" i="3"/>
  <c r="L32" i="3"/>
  <c r="K32" i="3"/>
  <c r="I32" i="3"/>
  <c r="H32" i="3"/>
  <c r="G32" i="3"/>
  <c r="P32" i="3" s="1"/>
  <c r="P31" i="3"/>
  <c r="P30" i="3"/>
  <c r="P29" i="3"/>
  <c r="O28" i="3"/>
  <c r="N28" i="3"/>
  <c r="M28" i="3"/>
  <c r="L28" i="3"/>
  <c r="K28" i="3"/>
  <c r="J28" i="3"/>
  <c r="I28" i="3"/>
  <c r="H28" i="3"/>
  <c r="G28" i="3"/>
  <c r="F28" i="3"/>
  <c r="E28" i="3"/>
  <c r="D28" i="3"/>
  <c r="P28" i="3" s="1"/>
  <c r="P27" i="3"/>
  <c r="P26" i="3"/>
  <c r="P25" i="3"/>
  <c r="O24" i="3"/>
  <c r="N24" i="3"/>
  <c r="M24" i="3"/>
  <c r="L24" i="3"/>
  <c r="K24" i="3"/>
  <c r="J24" i="3"/>
  <c r="I24" i="3"/>
  <c r="H24" i="3"/>
  <c r="G24" i="3"/>
  <c r="F24" i="3"/>
  <c r="E24" i="3"/>
  <c r="D24" i="3"/>
  <c r="P24" i="3" s="1"/>
  <c r="P23" i="3"/>
  <c r="P21" i="3"/>
  <c r="P20" i="3"/>
  <c r="P19" i="3"/>
  <c r="P18" i="3"/>
  <c r="P17" i="3"/>
  <c r="P16" i="3"/>
  <c r="P15" i="3"/>
  <c r="P14" i="3"/>
  <c r="I12" i="3"/>
  <c r="H12" i="3"/>
  <c r="G12" i="3"/>
  <c r="P12" i="3" s="1"/>
  <c r="I11" i="3"/>
  <c r="H11" i="3"/>
  <c r="G11" i="3"/>
  <c r="P11" i="3" s="1"/>
  <c r="O10" i="3"/>
  <c r="N10" i="3"/>
  <c r="M10" i="3"/>
  <c r="L10" i="3"/>
  <c r="I10" i="3"/>
  <c r="H10" i="3"/>
  <c r="G10" i="3"/>
  <c r="P10" i="3" s="1"/>
  <c r="I9" i="3"/>
  <c r="H9" i="3"/>
  <c r="G9" i="3"/>
  <c r="P9" i="3" s="1"/>
  <c r="O8" i="3"/>
  <c r="N8" i="3"/>
  <c r="M8" i="3"/>
  <c r="J8" i="3"/>
  <c r="I8" i="3"/>
  <c r="H8" i="3"/>
  <c r="G8" i="3"/>
  <c r="F8" i="3"/>
  <c r="E8" i="3"/>
  <c r="P8" i="3" s="1"/>
  <c r="D8" i="3"/>
  <c r="P7" i="3"/>
  <c r="L7" i="3"/>
  <c r="K7" i="3"/>
  <c r="I7" i="3"/>
  <c r="H7" i="3"/>
  <c r="G7" i="3"/>
  <c r="F7" i="3"/>
  <c r="E7" i="3"/>
  <c r="D7" i="3"/>
  <c r="O6" i="3"/>
  <c r="N6" i="3"/>
  <c r="M6" i="3"/>
  <c r="L6" i="3"/>
  <c r="K6" i="3"/>
  <c r="J6" i="3"/>
  <c r="I6" i="3"/>
  <c r="H6" i="3"/>
  <c r="G6" i="3"/>
  <c r="F6" i="3"/>
  <c r="E6" i="3"/>
  <c r="D6" i="3"/>
  <c r="P6" i="3" s="1"/>
</calcChain>
</file>

<file path=xl/sharedStrings.xml><?xml version="1.0" encoding="utf-8"?>
<sst xmlns="http://schemas.openxmlformats.org/spreadsheetml/2006/main" count="83" uniqueCount="57">
  <si>
    <t>№ 
п/п</t>
  </si>
  <si>
    <t>Наименование услуг</t>
  </si>
  <si>
    <t>Ед.
 изм.</t>
  </si>
  <si>
    <t>ХРАНЕНИЕ ГРУЗОВ</t>
  </si>
  <si>
    <t>Хранение груза на открытой площадке</t>
  </si>
  <si>
    <t>т/сут</t>
  </si>
  <si>
    <t>Хранение груза в холодном складе</t>
  </si>
  <si>
    <t>Хранение груза в отапливаемом складе</t>
  </si>
  <si>
    <t>Хранение 3 тонного контейнера</t>
  </si>
  <si>
    <t>конт/сут</t>
  </si>
  <si>
    <t>Хранение 5 тонного контейнера</t>
  </si>
  <si>
    <t>Хранение 20 футового контейнера</t>
  </si>
  <si>
    <t>Хранение 40 футового контейнера</t>
  </si>
  <si>
    <t>ПОГРУЗО-РАЗГРУЗОЧНЫЕ РАБОТЫ</t>
  </si>
  <si>
    <t>Пакетированный груз</t>
  </si>
  <si>
    <t>т</t>
  </si>
  <si>
    <t xml:space="preserve">Тарно-штучный груз </t>
  </si>
  <si>
    <t>Песок, песчано-гравийная смесь необогащенная</t>
  </si>
  <si>
    <t>Щебень, гравий, песчано-гравийная смесь обогащенная</t>
  </si>
  <si>
    <t>3 тонный контейнер с грузом</t>
  </si>
  <si>
    <t>конт</t>
  </si>
  <si>
    <t>5 тонный контейнер с грузом</t>
  </si>
  <si>
    <t>20 футовый контейнер с грузом</t>
  </si>
  <si>
    <t>40 футовый контейнер с грузом</t>
  </si>
  <si>
    <t>ПРОЧИЕ УСЛУГИ</t>
  </si>
  <si>
    <t>Затарка груза в контейнер</t>
  </si>
  <si>
    <t>Взвешивание груза на ж/д весах</t>
  </si>
  <si>
    <t>вагон</t>
  </si>
  <si>
    <t>Вытарка груза из контейнера</t>
  </si>
  <si>
    <t>Дополнительная увязка груза</t>
  </si>
  <si>
    <t>Укладка груза на поддон</t>
  </si>
  <si>
    <t>Перевозка груза на подъездных ж/д путях</t>
  </si>
  <si>
    <t>т.км.</t>
  </si>
  <si>
    <t>Запорно-пломбировочное устройство</t>
  </si>
  <si>
    <t>шт</t>
  </si>
  <si>
    <t>Сортировка груза</t>
  </si>
  <si>
    <t>Дополнительное сепарирование</t>
  </si>
  <si>
    <t>Аренда 3 тонного контейнера</t>
  </si>
  <si>
    <t>Аренда 5 тонного контейнера</t>
  </si>
  <si>
    <t>Аренда 20 футового контейнера</t>
  </si>
  <si>
    <t>Аренда 40  футового контейнера</t>
  </si>
  <si>
    <t>маш/час</t>
  </si>
  <si>
    <t>Услуги по приему вагона (полувагона, платформы, крытого вагона)</t>
  </si>
  <si>
    <t>Использование автомашины грузоподъемностью 15- 20 т.</t>
  </si>
  <si>
    <t>Использование автомашины грузоподъемностью 4-5 т.</t>
  </si>
  <si>
    <t>(должность)</t>
  </si>
  <si>
    <t>Руководитель предприятия</t>
  </si>
  <si>
    <t>2016 год</t>
  </si>
  <si>
    <t>«      » ноября 2015г.</t>
  </si>
  <si>
    <t>(подпись)</t>
  </si>
  <si>
    <t>(ф.и.о.)</t>
  </si>
  <si>
    <t>(дата)</t>
  </si>
  <si>
    <t>А.С. Конопелькин</t>
  </si>
  <si>
    <t>Форма 6 т</t>
  </si>
  <si>
    <t>Форма технического предложения на оказание услуг по приемке, выгрузке, хранению и отгрузке грузов 
в г. Красноярске на период с 01.01.2016 г. по 31.12.2016г., лот № КНГ/14.14-2016</t>
  </si>
  <si>
    <t>Кол-во (Потребность Заказчика)</t>
  </si>
  <si>
    <t>Кол-во (Предложение 
участника тендера)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</si>
</sst>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i/>
      <sz val="6"/>
      <color theme="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top" wrapText="1"/>
    </xf>
    <xf numFmtId="0" fontId="0" fillId="0" borderId="0" xfId="0" applyFont="1" applyBorder="1"/>
    <xf numFmtId="0" fontId="4" fillId="0" borderId="0" xfId="0" applyFont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2" borderId="5" xfId="0" applyFill="1" applyBorder="1"/>
    <xf numFmtId="0" fontId="0" fillId="0" borderId="4" xfId="0" applyFont="1" applyBorder="1"/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vertical="center" wrapText="1"/>
    </xf>
    <xf numFmtId="4" fontId="0" fillId="2" borderId="3" xfId="0" applyNumberFormat="1" applyFill="1" applyBorder="1" applyAlignment="1" applyProtection="1">
      <alignment horizontal="center" vertical="center"/>
    </xf>
    <xf numFmtId="0" fontId="3" fillId="0" borderId="8" xfId="1" applyFont="1" applyFill="1" applyBorder="1" applyAlignment="1" applyProtection="1">
      <alignment horizontal="center" vertical="center" wrapText="1"/>
    </xf>
    <xf numFmtId="0" fontId="3" fillId="0" borderId="8" xfId="1" applyFont="1" applyFill="1" applyBorder="1" applyAlignment="1" applyProtection="1">
      <alignment vertical="center" wrapText="1"/>
    </xf>
    <xf numFmtId="164" fontId="3" fillId="0" borderId="8" xfId="2" applyNumberFormat="1" applyFont="1" applyFill="1" applyBorder="1" applyAlignment="1" applyProtection="1">
      <alignment horizontal="center" vertical="center" wrapText="1"/>
    </xf>
    <xf numFmtId="164" fontId="8" fillId="0" borderId="8" xfId="2" applyNumberFormat="1" applyFont="1" applyFill="1" applyBorder="1" applyAlignment="1" applyProtection="1">
      <alignment horizontal="center" vertical="center" wrapText="1"/>
    </xf>
    <xf numFmtId="4" fontId="8" fillId="0" borderId="8" xfId="2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vertical="center" wrapText="1"/>
    </xf>
    <xf numFmtId="164" fontId="3" fillId="0" borderId="1" xfId="2" applyNumberFormat="1" applyFont="1" applyFill="1" applyBorder="1" applyAlignment="1" applyProtection="1">
      <alignment horizontal="center" vertical="center" wrapText="1"/>
    </xf>
    <xf numFmtId="164" fontId="8" fillId="0" borderId="1" xfId="2" applyNumberFormat="1" applyFont="1" applyFill="1" applyBorder="1" applyAlignment="1" applyProtection="1">
      <alignment horizontal="center" vertical="center" wrapText="1"/>
    </xf>
    <xf numFmtId="4" fontId="8" fillId="0" borderId="1" xfId="2" applyNumberFormat="1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vertical="center" wrapText="1"/>
    </xf>
    <xf numFmtId="164" fontId="3" fillId="0" borderId="7" xfId="2" applyNumberFormat="1" applyFont="1" applyFill="1" applyBorder="1" applyAlignment="1" applyProtection="1">
      <alignment horizontal="center" vertical="center" wrapText="1"/>
    </xf>
    <xf numFmtId="164" fontId="8" fillId="0" borderId="7" xfId="2" applyNumberFormat="1" applyFont="1" applyFill="1" applyBorder="1" applyAlignment="1" applyProtection="1">
      <alignment horizontal="center" vertical="center" wrapText="1"/>
    </xf>
    <xf numFmtId="4" fontId="8" fillId="0" borderId="7" xfId="2" applyNumberFormat="1" applyFont="1" applyFill="1" applyBorder="1" applyAlignment="1" applyProtection="1">
      <alignment horizontal="center" vertical="center" wrapText="1"/>
    </xf>
    <xf numFmtId="164" fontId="1" fillId="2" borderId="3" xfId="2" applyFont="1" applyFill="1" applyBorder="1" applyAlignment="1" applyProtection="1">
      <alignment vertical="center" wrapText="1"/>
    </xf>
    <xf numFmtId="164" fontId="3" fillId="2" borderId="3" xfId="2" applyFont="1" applyFill="1" applyBorder="1" applyAlignment="1" applyProtection="1">
      <alignment horizontal="center" vertical="center" wrapText="1"/>
    </xf>
    <xf numFmtId="4" fontId="8" fillId="2" borderId="3" xfId="2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164" fontId="3" fillId="0" borderId="1" xfId="2" applyNumberFormat="1" applyFont="1" applyFill="1" applyBorder="1" applyAlignment="1" applyProtection="1">
      <alignment horizontal="center" vertical="top" wrapText="1"/>
    </xf>
    <xf numFmtId="0" fontId="0" fillId="0" borderId="8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2" borderId="5" xfId="0" applyFill="1" applyBorder="1" applyProtection="1">
      <protection locked="0"/>
    </xf>
    <xf numFmtId="0" fontId="1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workbookViewId="0">
      <selection activeCell="B1" sqref="B1:Q1048576"/>
    </sheetView>
  </sheetViews>
  <sheetFormatPr defaultRowHeight="15" x14ac:dyDescent="0.25"/>
  <cols>
    <col min="1" max="1" width="5.5703125" customWidth="1"/>
    <col min="2" max="2" width="34.140625" customWidth="1"/>
    <col min="4" max="14" width="12.28515625" hidden="1" customWidth="1"/>
    <col min="15" max="15" width="3.140625" hidden="1" customWidth="1"/>
    <col min="16" max="16" width="22.7109375" style="24" customWidth="1"/>
    <col min="17" max="17" width="25.42578125" customWidth="1"/>
  </cols>
  <sheetData>
    <row r="1" spans="1:17" x14ac:dyDescent="0.25">
      <c r="Q1" s="58" t="s">
        <v>53</v>
      </c>
    </row>
    <row r="2" spans="1:17" ht="69.75" customHeight="1" x14ac:dyDescent="0.25">
      <c r="A2" s="59" t="s">
        <v>54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7" ht="46.5" customHeight="1" x14ac:dyDescent="0.25">
      <c r="A4" s="31" t="s">
        <v>0</v>
      </c>
      <c r="B4" s="31" t="s">
        <v>1</v>
      </c>
      <c r="C4" s="31" t="s">
        <v>2</v>
      </c>
      <c r="D4" s="66" t="s">
        <v>47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31" t="s">
        <v>55</v>
      </c>
      <c r="Q4" s="30" t="s">
        <v>56</v>
      </c>
    </row>
    <row r="5" spans="1:17" x14ac:dyDescent="0.25">
      <c r="A5" s="64" t="s">
        <v>3</v>
      </c>
      <c r="B5" s="65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  <c r="Q5" s="28"/>
    </row>
    <row r="6" spans="1:17" ht="18.75" customHeight="1" x14ac:dyDescent="0.25">
      <c r="A6" s="34">
        <v>1</v>
      </c>
      <c r="B6" s="35" t="s">
        <v>4</v>
      </c>
      <c r="C6" s="34" t="s">
        <v>5</v>
      </c>
      <c r="D6" s="36">
        <f>(D15+D14-55)*20</f>
        <v>12900</v>
      </c>
      <c r="E6" s="36">
        <f>(D14+D15-55)*31+(E14+E15)*20</f>
        <v>49995</v>
      </c>
      <c r="F6" s="36">
        <f>(D14+D15+E14+E15-110)*29+(F14+F15)*20</f>
        <v>180610</v>
      </c>
      <c r="G6" s="36">
        <f>(D14+D15+E15+E14+F14+F15-110)*30+(G15+G14)*20</f>
        <v>482700</v>
      </c>
      <c r="H6" s="36">
        <f>(D14+D15+E15+E14+F14+F15+G15+G14-110)*31+(H14+H15)*20</f>
        <v>942790</v>
      </c>
      <c r="I6" s="37">
        <f>(D14+D15+E14+E15+F14+F15+G14+G15+H14+H15-110)*31+(I15+I14+I16+I17)*20</f>
        <v>1562790</v>
      </c>
      <c r="J6" s="37">
        <f>(J14+J15-150)*20</f>
        <v>27000</v>
      </c>
      <c r="K6" s="37">
        <f>(J14+J15-10)*31+(K14+K15)*20</f>
        <v>64190</v>
      </c>
      <c r="L6" s="37">
        <f>(J14+J15+K14+K15-10)*31+(L14+L15)*20</f>
        <v>86090</v>
      </c>
      <c r="M6" s="37">
        <f>(J14+J15+K14+K15+L14+L15-5)*30+(M14+M15)*20</f>
        <v>101850</v>
      </c>
      <c r="N6" s="37">
        <f>(J14+J15+K14+K15+L14+L15+M14+M15-5)*31+(N14+N15)*20</f>
        <v>123445</v>
      </c>
      <c r="O6" s="37">
        <f>(J14+J15+K14+K15+L14+L15+M14+M15+N14+N15-5)*30+(O14+O15)*20</f>
        <v>137850</v>
      </c>
      <c r="P6" s="38">
        <f>SUM(D6:O6)</f>
        <v>3772210</v>
      </c>
      <c r="Q6" s="54"/>
    </row>
    <row r="7" spans="1:17" ht="18.75" customHeight="1" x14ac:dyDescent="0.25">
      <c r="A7" s="39">
        <v>2</v>
      </c>
      <c r="B7" s="40" t="s">
        <v>6</v>
      </c>
      <c r="C7" s="39" t="s">
        <v>5</v>
      </c>
      <c r="D7" s="41">
        <f>50*20</f>
        <v>1000</v>
      </c>
      <c r="E7" s="41">
        <f>50*31+50*20</f>
        <v>2550</v>
      </c>
      <c r="F7" s="41">
        <f>100*29</f>
        <v>2900</v>
      </c>
      <c r="G7" s="41">
        <f>100*31</f>
        <v>3100</v>
      </c>
      <c r="H7" s="41">
        <f>100*30</f>
        <v>3000</v>
      </c>
      <c r="I7" s="42">
        <f>200*30</f>
        <v>6000</v>
      </c>
      <c r="J7" s="42"/>
      <c r="K7" s="42">
        <f>10*31</f>
        <v>310</v>
      </c>
      <c r="L7" s="42">
        <f>10*31</f>
        <v>310</v>
      </c>
      <c r="M7" s="42"/>
      <c r="N7" s="42"/>
      <c r="O7" s="42"/>
      <c r="P7" s="43">
        <f t="shared" ref="P7:P38" si="0">SUM(D7:O7)</f>
        <v>19170</v>
      </c>
      <c r="Q7" s="55"/>
    </row>
    <row r="8" spans="1:17" ht="18.75" customHeight="1" x14ac:dyDescent="0.25">
      <c r="A8" s="39">
        <v>3</v>
      </c>
      <c r="B8" s="40" t="s">
        <v>7</v>
      </c>
      <c r="C8" s="39" t="s">
        <v>5</v>
      </c>
      <c r="D8" s="41">
        <f>5*20</f>
        <v>100</v>
      </c>
      <c r="E8" s="41">
        <f>5*31</f>
        <v>155</v>
      </c>
      <c r="F8" s="41">
        <f>10*29</f>
        <v>290</v>
      </c>
      <c r="G8" s="41">
        <f>10*31</f>
        <v>310</v>
      </c>
      <c r="H8" s="41">
        <f>10*30</f>
        <v>300</v>
      </c>
      <c r="I8" s="42">
        <f>10*31</f>
        <v>310</v>
      </c>
      <c r="J8" s="42">
        <f>5*30</f>
        <v>150</v>
      </c>
      <c r="K8" s="42"/>
      <c r="L8" s="42">
        <v>0</v>
      </c>
      <c r="M8" s="42">
        <f>5*30</f>
        <v>150</v>
      </c>
      <c r="N8" s="42">
        <f>5*31</f>
        <v>155</v>
      </c>
      <c r="O8" s="42">
        <f>5*30</f>
        <v>150</v>
      </c>
      <c r="P8" s="43">
        <f t="shared" si="0"/>
        <v>2070</v>
      </c>
      <c r="Q8" s="55"/>
    </row>
    <row r="9" spans="1:17" ht="18.75" customHeight="1" x14ac:dyDescent="0.25">
      <c r="A9" s="39">
        <v>4</v>
      </c>
      <c r="B9" s="40" t="s">
        <v>8</v>
      </c>
      <c r="C9" s="39" t="s">
        <v>9</v>
      </c>
      <c r="D9" s="41">
        <v>0</v>
      </c>
      <c r="E9" s="41">
        <v>0</v>
      </c>
      <c r="F9" s="41">
        <v>0</v>
      </c>
      <c r="G9" s="41">
        <f>G18*20</f>
        <v>20</v>
      </c>
      <c r="H9" s="41">
        <f>G18*31+H18*20</f>
        <v>51</v>
      </c>
      <c r="I9" s="42">
        <f>(G18+H18)*31+I18*20</f>
        <v>82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3">
        <f t="shared" si="0"/>
        <v>153</v>
      </c>
      <c r="Q9" s="55"/>
    </row>
    <row r="10" spans="1:17" ht="18.75" customHeight="1" x14ac:dyDescent="0.25">
      <c r="A10" s="39">
        <v>5</v>
      </c>
      <c r="B10" s="40" t="s">
        <v>10</v>
      </c>
      <c r="C10" s="39" t="s">
        <v>9</v>
      </c>
      <c r="D10" s="41">
        <v>0</v>
      </c>
      <c r="E10" s="41">
        <v>0</v>
      </c>
      <c r="F10" s="41">
        <v>0</v>
      </c>
      <c r="G10" s="41">
        <f>G19*20</f>
        <v>40</v>
      </c>
      <c r="H10" s="41">
        <f>G19*31+H19*20</f>
        <v>122</v>
      </c>
      <c r="I10" s="42">
        <f>(G19+H19)*31+I19*20</f>
        <v>255</v>
      </c>
      <c r="J10" s="42">
        <v>0</v>
      </c>
      <c r="K10" s="42">
        <v>0</v>
      </c>
      <c r="L10" s="42">
        <f>L20*20</f>
        <v>20</v>
      </c>
      <c r="M10" s="42">
        <f>L20*30</f>
        <v>30</v>
      </c>
      <c r="N10" s="42">
        <f>L20*31+N20*20</f>
        <v>51</v>
      </c>
      <c r="O10" s="42">
        <f>2*30</f>
        <v>60</v>
      </c>
      <c r="P10" s="43">
        <f t="shared" si="0"/>
        <v>578</v>
      </c>
      <c r="Q10" s="55"/>
    </row>
    <row r="11" spans="1:17" ht="18.75" customHeight="1" x14ac:dyDescent="0.25">
      <c r="A11" s="39">
        <v>6</v>
      </c>
      <c r="B11" s="40" t="s">
        <v>11</v>
      </c>
      <c r="C11" s="39" t="s">
        <v>9</v>
      </c>
      <c r="D11" s="41">
        <v>0</v>
      </c>
      <c r="E11" s="41">
        <v>0</v>
      </c>
      <c r="F11" s="41">
        <v>0</v>
      </c>
      <c r="G11" s="41">
        <f>G20*20</f>
        <v>200</v>
      </c>
      <c r="H11" s="41">
        <f>G20*31+H20*20</f>
        <v>710</v>
      </c>
      <c r="I11" s="42">
        <f>(G20+H20)*31+I20*20</f>
        <v>1330</v>
      </c>
      <c r="J11" s="42">
        <v>0</v>
      </c>
      <c r="K11" s="42">
        <v>0</v>
      </c>
      <c r="L11" s="42">
        <v>0</v>
      </c>
      <c r="M11" s="42">
        <v>30</v>
      </c>
      <c r="N11" s="42">
        <v>30</v>
      </c>
      <c r="O11" s="42">
        <v>30</v>
      </c>
      <c r="P11" s="43">
        <f t="shared" si="0"/>
        <v>2330</v>
      </c>
      <c r="Q11" s="55"/>
    </row>
    <row r="12" spans="1:17" ht="18.75" customHeight="1" x14ac:dyDescent="0.25">
      <c r="A12" s="44">
        <v>7</v>
      </c>
      <c r="B12" s="45" t="s">
        <v>12</v>
      </c>
      <c r="C12" s="44" t="s">
        <v>9</v>
      </c>
      <c r="D12" s="46">
        <v>0</v>
      </c>
      <c r="E12" s="46">
        <v>0</v>
      </c>
      <c r="F12" s="46">
        <v>0</v>
      </c>
      <c r="G12" s="46">
        <f>G21*20</f>
        <v>40</v>
      </c>
      <c r="H12" s="46">
        <f>G21*31+H21*20</f>
        <v>162</v>
      </c>
      <c r="I12" s="47">
        <f>(G21+H21)*31+I21*20</f>
        <v>317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8">
        <f t="shared" si="0"/>
        <v>519</v>
      </c>
      <c r="Q12" s="56"/>
    </row>
    <row r="13" spans="1:17" x14ac:dyDescent="0.25">
      <c r="A13" s="64" t="s">
        <v>13</v>
      </c>
      <c r="B13" s="65"/>
      <c r="C13" s="32"/>
      <c r="D13" s="49"/>
      <c r="E13" s="49"/>
      <c r="F13" s="49"/>
      <c r="G13" s="49"/>
      <c r="H13" s="49"/>
      <c r="I13" s="50"/>
      <c r="J13" s="50"/>
      <c r="K13" s="50"/>
      <c r="L13" s="50"/>
      <c r="M13" s="50"/>
      <c r="N13" s="50"/>
      <c r="O13" s="50"/>
      <c r="P13" s="51"/>
      <c r="Q13" s="57"/>
    </row>
    <row r="14" spans="1:17" ht="19.5" customHeight="1" x14ac:dyDescent="0.25">
      <c r="A14" s="34">
        <v>8</v>
      </c>
      <c r="B14" s="35" t="s">
        <v>14</v>
      </c>
      <c r="C14" s="34" t="s">
        <v>15</v>
      </c>
      <c r="D14" s="36">
        <v>500</v>
      </c>
      <c r="E14" s="36">
        <v>1000</v>
      </c>
      <c r="F14" s="36">
        <v>5000</v>
      </c>
      <c r="G14" s="36">
        <v>10000</v>
      </c>
      <c r="H14" s="36">
        <v>14000</v>
      </c>
      <c r="I14" s="36">
        <v>14000</v>
      </c>
      <c r="J14" s="37">
        <v>1000</v>
      </c>
      <c r="K14" s="37">
        <v>500</v>
      </c>
      <c r="L14" s="37">
        <v>500</v>
      </c>
      <c r="M14" s="37">
        <v>500</v>
      </c>
      <c r="N14" s="37">
        <v>500</v>
      </c>
      <c r="O14" s="37">
        <v>500</v>
      </c>
      <c r="P14" s="38">
        <f t="shared" si="0"/>
        <v>48000</v>
      </c>
      <c r="Q14" s="54"/>
    </row>
    <row r="15" spans="1:17" ht="19.5" customHeight="1" x14ac:dyDescent="0.25">
      <c r="A15" s="39">
        <v>9</v>
      </c>
      <c r="B15" s="40" t="s">
        <v>16</v>
      </c>
      <c r="C15" s="39" t="s">
        <v>15</v>
      </c>
      <c r="D15" s="41">
        <v>200</v>
      </c>
      <c r="E15" s="41">
        <v>500</v>
      </c>
      <c r="F15" s="41">
        <v>1000</v>
      </c>
      <c r="G15" s="41">
        <v>2000</v>
      </c>
      <c r="H15" s="41">
        <v>2000</v>
      </c>
      <c r="I15" s="42">
        <v>4200</v>
      </c>
      <c r="J15" s="42">
        <v>500</v>
      </c>
      <c r="K15" s="42">
        <v>400</v>
      </c>
      <c r="L15" s="42">
        <v>100</v>
      </c>
      <c r="M15" s="42">
        <v>100</v>
      </c>
      <c r="N15" s="42">
        <v>100</v>
      </c>
      <c r="O15" s="42">
        <v>100</v>
      </c>
      <c r="P15" s="43">
        <f t="shared" si="0"/>
        <v>11200</v>
      </c>
      <c r="Q15" s="55"/>
    </row>
    <row r="16" spans="1:17" ht="22.5" customHeight="1" x14ac:dyDescent="0.25">
      <c r="A16" s="39">
        <v>10</v>
      </c>
      <c r="B16" s="52" t="s">
        <v>17</v>
      </c>
      <c r="C16" s="39" t="s">
        <v>15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2">
        <v>2000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3">
        <f t="shared" si="0"/>
        <v>2000</v>
      </c>
      <c r="Q16" s="55"/>
    </row>
    <row r="17" spans="1:17" ht="22.5" customHeight="1" x14ac:dyDescent="0.25">
      <c r="A17" s="39">
        <v>11</v>
      </c>
      <c r="B17" s="40" t="s">
        <v>18</v>
      </c>
      <c r="C17" s="39" t="s">
        <v>15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2">
        <v>2000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3">
        <f t="shared" si="0"/>
        <v>2000</v>
      </c>
      <c r="Q17" s="55"/>
    </row>
    <row r="18" spans="1:17" ht="18.75" customHeight="1" x14ac:dyDescent="0.25">
      <c r="A18" s="39">
        <v>12</v>
      </c>
      <c r="B18" s="40" t="s">
        <v>19</v>
      </c>
      <c r="C18" s="39" t="s">
        <v>20</v>
      </c>
      <c r="D18" s="41">
        <v>0</v>
      </c>
      <c r="E18" s="41">
        <v>0</v>
      </c>
      <c r="F18" s="41">
        <v>0</v>
      </c>
      <c r="G18" s="41">
        <v>1</v>
      </c>
      <c r="H18" s="41">
        <v>1</v>
      </c>
      <c r="I18" s="42">
        <v>1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3">
        <f t="shared" si="0"/>
        <v>3</v>
      </c>
      <c r="Q18" s="55"/>
    </row>
    <row r="19" spans="1:17" ht="18.75" customHeight="1" x14ac:dyDescent="0.25">
      <c r="A19" s="39">
        <v>13</v>
      </c>
      <c r="B19" s="40" t="s">
        <v>21</v>
      </c>
      <c r="C19" s="39" t="s">
        <v>20</v>
      </c>
      <c r="D19" s="53">
        <v>0</v>
      </c>
      <c r="E19" s="41">
        <v>0</v>
      </c>
      <c r="F19" s="41">
        <v>0</v>
      </c>
      <c r="G19" s="41">
        <v>2</v>
      </c>
      <c r="H19" s="41">
        <v>3</v>
      </c>
      <c r="I19" s="42">
        <v>5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3">
        <f t="shared" si="0"/>
        <v>10</v>
      </c>
      <c r="Q19" s="55"/>
    </row>
    <row r="20" spans="1:17" ht="18.75" customHeight="1" x14ac:dyDescent="0.25">
      <c r="A20" s="39">
        <v>14</v>
      </c>
      <c r="B20" s="40" t="s">
        <v>22</v>
      </c>
      <c r="C20" s="39" t="s">
        <v>20</v>
      </c>
      <c r="D20" s="41">
        <v>0</v>
      </c>
      <c r="E20" s="41">
        <v>0</v>
      </c>
      <c r="F20" s="41">
        <v>0</v>
      </c>
      <c r="G20" s="41">
        <v>10</v>
      </c>
      <c r="H20" s="41">
        <v>20</v>
      </c>
      <c r="I20" s="42">
        <v>20</v>
      </c>
      <c r="J20" s="42">
        <v>0</v>
      </c>
      <c r="K20" s="42">
        <v>0</v>
      </c>
      <c r="L20" s="42">
        <v>1</v>
      </c>
      <c r="M20" s="42">
        <v>0</v>
      </c>
      <c r="N20" s="42">
        <v>1</v>
      </c>
      <c r="O20" s="42">
        <v>0</v>
      </c>
      <c r="P20" s="43">
        <f t="shared" si="0"/>
        <v>52</v>
      </c>
      <c r="Q20" s="55"/>
    </row>
    <row r="21" spans="1:17" ht="18.75" customHeight="1" x14ac:dyDescent="0.25">
      <c r="A21" s="44">
        <v>15</v>
      </c>
      <c r="B21" s="45" t="s">
        <v>23</v>
      </c>
      <c r="C21" s="44" t="s">
        <v>20</v>
      </c>
      <c r="D21" s="46">
        <v>0</v>
      </c>
      <c r="E21" s="46">
        <v>0</v>
      </c>
      <c r="F21" s="46">
        <v>0</v>
      </c>
      <c r="G21" s="46">
        <v>2</v>
      </c>
      <c r="H21" s="46">
        <v>5</v>
      </c>
      <c r="I21" s="47">
        <v>5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8">
        <f t="shared" si="0"/>
        <v>12</v>
      </c>
      <c r="Q21" s="56"/>
    </row>
    <row r="22" spans="1:17" ht="15" customHeight="1" x14ac:dyDescent="0.25">
      <c r="A22" s="64" t="s">
        <v>24</v>
      </c>
      <c r="B22" s="65"/>
      <c r="C22" s="32"/>
      <c r="D22" s="49"/>
      <c r="E22" s="49"/>
      <c r="F22" s="49"/>
      <c r="G22" s="49"/>
      <c r="H22" s="49"/>
      <c r="I22" s="50"/>
      <c r="J22" s="50"/>
      <c r="K22" s="50"/>
      <c r="L22" s="50"/>
      <c r="M22" s="50"/>
      <c r="N22" s="50"/>
      <c r="O22" s="50"/>
      <c r="P22" s="51"/>
      <c r="Q22" s="57"/>
    </row>
    <row r="23" spans="1:17" ht="19.5" customHeight="1" x14ac:dyDescent="0.25">
      <c r="A23" s="34">
        <v>16</v>
      </c>
      <c r="B23" s="35" t="s">
        <v>25</v>
      </c>
      <c r="C23" s="34" t="s">
        <v>15</v>
      </c>
      <c r="D23" s="36">
        <v>0</v>
      </c>
      <c r="E23" s="36">
        <v>0</v>
      </c>
      <c r="F23" s="36">
        <v>0</v>
      </c>
      <c r="G23" s="36">
        <v>50</v>
      </c>
      <c r="H23" s="36">
        <v>100</v>
      </c>
      <c r="I23" s="37">
        <v>100</v>
      </c>
      <c r="J23" s="37">
        <v>0</v>
      </c>
      <c r="K23" s="37">
        <v>0</v>
      </c>
      <c r="L23" s="37">
        <v>10</v>
      </c>
      <c r="M23" s="37">
        <v>10</v>
      </c>
      <c r="N23" s="37">
        <v>10</v>
      </c>
      <c r="O23" s="37">
        <v>10</v>
      </c>
      <c r="P23" s="38">
        <f t="shared" si="0"/>
        <v>290</v>
      </c>
      <c r="Q23" s="54"/>
    </row>
    <row r="24" spans="1:17" ht="17.25" customHeight="1" x14ac:dyDescent="0.25">
      <c r="A24" s="39">
        <v>17</v>
      </c>
      <c r="B24" s="40" t="s">
        <v>26</v>
      </c>
      <c r="C24" s="6" t="s">
        <v>27</v>
      </c>
      <c r="D24" s="41">
        <f>ROUND((D16+D17)/60,0)</f>
        <v>0</v>
      </c>
      <c r="E24" s="41">
        <f t="shared" ref="E24:O24" si="1">ROUND((E16+E17)/60,0)</f>
        <v>0</v>
      </c>
      <c r="F24" s="41">
        <f t="shared" si="1"/>
        <v>0</v>
      </c>
      <c r="G24" s="41">
        <f t="shared" si="1"/>
        <v>0</v>
      </c>
      <c r="H24" s="41">
        <f t="shared" si="1"/>
        <v>0</v>
      </c>
      <c r="I24" s="42">
        <f t="shared" si="1"/>
        <v>67</v>
      </c>
      <c r="J24" s="42">
        <f t="shared" si="1"/>
        <v>0</v>
      </c>
      <c r="K24" s="42">
        <f t="shared" si="1"/>
        <v>0</v>
      </c>
      <c r="L24" s="42">
        <f t="shared" si="1"/>
        <v>0</v>
      </c>
      <c r="M24" s="42">
        <f t="shared" si="1"/>
        <v>0</v>
      </c>
      <c r="N24" s="42">
        <f t="shared" si="1"/>
        <v>0</v>
      </c>
      <c r="O24" s="42">
        <f t="shared" si="1"/>
        <v>0</v>
      </c>
      <c r="P24" s="43">
        <f t="shared" si="0"/>
        <v>67</v>
      </c>
      <c r="Q24" s="55"/>
    </row>
    <row r="25" spans="1:17" ht="17.25" customHeight="1" x14ac:dyDescent="0.25">
      <c r="A25" s="39">
        <v>18</v>
      </c>
      <c r="B25" s="40" t="s">
        <v>28</v>
      </c>
      <c r="C25" s="39" t="s">
        <v>15</v>
      </c>
      <c r="D25" s="41">
        <v>0</v>
      </c>
      <c r="E25" s="41">
        <v>0</v>
      </c>
      <c r="F25" s="41">
        <v>0</v>
      </c>
      <c r="G25" s="41">
        <v>150</v>
      </c>
      <c r="H25" s="41">
        <v>300</v>
      </c>
      <c r="I25" s="42">
        <v>500</v>
      </c>
      <c r="J25" s="42">
        <v>50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3">
        <f t="shared" si="0"/>
        <v>1000</v>
      </c>
      <c r="Q25" s="55"/>
    </row>
    <row r="26" spans="1:17" ht="17.25" customHeight="1" x14ac:dyDescent="0.25">
      <c r="A26" s="39">
        <v>19</v>
      </c>
      <c r="B26" s="40" t="s">
        <v>29</v>
      </c>
      <c r="C26" s="39" t="s">
        <v>15</v>
      </c>
      <c r="D26" s="41">
        <v>0</v>
      </c>
      <c r="E26" s="41">
        <v>0</v>
      </c>
      <c r="F26" s="41">
        <v>0</v>
      </c>
      <c r="G26" s="41">
        <v>300</v>
      </c>
      <c r="H26" s="41">
        <v>300</v>
      </c>
      <c r="I26" s="42">
        <v>500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3">
        <f t="shared" si="0"/>
        <v>1100</v>
      </c>
      <c r="Q26" s="55"/>
    </row>
    <row r="27" spans="1:17" ht="17.25" customHeight="1" x14ac:dyDescent="0.25">
      <c r="A27" s="39">
        <v>20</v>
      </c>
      <c r="B27" s="40" t="s">
        <v>30</v>
      </c>
      <c r="C27" s="39" t="s">
        <v>15</v>
      </c>
      <c r="D27" s="41">
        <v>0</v>
      </c>
      <c r="E27" s="41">
        <v>0</v>
      </c>
      <c r="F27" s="41">
        <v>0</v>
      </c>
      <c r="G27" s="41">
        <v>50</v>
      </c>
      <c r="H27" s="41">
        <v>100</v>
      </c>
      <c r="I27" s="42">
        <v>100</v>
      </c>
      <c r="J27" s="42">
        <v>0</v>
      </c>
      <c r="K27" s="42">
        <v>0</v>
      </c>
      <c r="L27" s="42">
        <v>10</v>
      </c>
      <c r="M27" s="42">
        <v>10</v>
      </c>
      <c r="N27" s="42">
        <v>10</v>
      </c>
      <c r="O27" s="42">
        <v>10</v>
      </c>
      <c r="P27" s="43">
        <f t="shared" si="0"/>
        <v>290</v>
      </c>
      <c r="Q27" s="55"/>
    </row>
    <row r="28" spans="1:17" ht="21" customHeight="1" x14ac:dyDescent="0.25">
      <c r="A28" s="39">
        <v>21</v>
      </c>
      <c r="B28" s="40" t="s">
        <v>31</v>
      </c>
      <c r="C28" s="39" t="s">
        <v>32</v>
      </c>
      <c r="D28" s="41">
        <f>D38*6*60</f>
        <v>2880</v>
      </c>
      <c r="E28" s="41">
        <f t="shared" ref="E28:O28" si="2">E38*6*60</f>
        <v>6480</v>
      </c>
      <c r="F28" s="41">
        <f t="shared" si="2"/>
        <v>25200</v>
      </c>
      <c r="G28" s="41">
        <f t="shared" si="2"/>
        <v>50400</v>
      </c>
      <c r="H28" s="41">
        <f t="shared" si="2"/>
        <v>67320</v>
      </c>
      <c r="I28" s="42">
        <f t="shared" si="2"/>
        <v>93240</v>
      </c>
      <c r="J28" s="42">
        <f t="shared" si="2"/>
        <v>6480</v>
      </c>
      <c r="K28" s="42">
        <f t="shared" si="2"/>
        <v>3960</v>
      </c>
      <c r="L28" s="42">
        <f t="shared" si="2"/>
        <v>2520</v>
      </c>
      <c r="M28" s="42">
        <f t="shared" si="2"/>
        <v>2520</v>
      </c>
      <c r="N28" s="42">
        <f t="shared" si="2"/>
        <v>2520</v>
      </c>
      <c r="O28" s="42">
        <f t="shared" si="2"/>
        <v>2520</v>
      </c>
      <c r="P28" s="43">
        <f t="shared" si="0"/>
        <v>266040</v>
      </c>
      <c r="Q28" s="55"/>
    </row>
    <row r="29" spans="1:17" ht="17.25" customHeight="1" x14ac:dyDescent="0.25">
      <c r="A29" s="39">
        <v>22</v>
      </c>
      <c r="B29" s="40" t="s">
        <v>33</v>
      </c>
      <c r="C29" s="39" t="s">
        <v>34</v>
      </c>
      <c r="D29" s="41">
        <v>5</v>
      </c>
      <c r="E29" s="41">
        <v>10</v>
      </c>
      <c r="F29" s="41">
        <v>15</v>
      </c>
      <c r="G29" s="41">
        <v>25</v>
      </c>
      <c r="H29" s="41">
        <v>25</v>
      </c>
      <c r="I29" s="42">
        <v>25</v>
      </c>
      <c r="J29" s="42">
        <v>10</v>
      </c>
      <c r="K29" s="42">
        <v>5</v>
      </c>
      <c r="L29" s="42">
        <v>5</v>
      </c>
      <c r="M29" s="42">
        <v>5</v>
      </c>
      <c r="N29" s="42">
        <v>5</v>
      </c>
      <c r="O29" s="42">
        <v>5</v>
      </c>
      <c r="P29" s="43">
        <f t="shared" si="0"/>
        <v>140</v>
      </c>
      <c r="Q29" s="55"/>
    </row>
    <row r="30" spans="1:17" ht="17.25" customHeight="1" x14ac:dyDescent="0.25">
      <c r="A30" s="39">
        <v>23</v>
      </c>
      <c r="B30" s="40" t="s">
        <v>35</v>
      </c>
      <c r="C30" s="39" t="s">
        <v>15</v>
      </c>
      <c r="D30" s="41">
        <v>311.52999999999997</v>
      </c>
      <c r="E30" s="41">
        <v>0</v>
      </c>
      <c r="F30" s="41">
        <v>0</v>
      </c>
      <c r="G30" s="41">
        <v>0</v>
      </c>
      <c r="H30" s="41">
        <v>50</v>
      </c>
      <c r="I30" s="42">
        <v>100</v>
      </c>
      <c r="J30" s="42">
        <v>150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3">
        <f t="shared" si="0"/>
        <v>611.53</v>
      </c>
      <c r="Q30" s="55"/>
    </row>
    <row r="31" spans="1:17" ht="17.25" customHeight="1" x14ac:dyDescent="0.25">
      <c r="A31" s="39">
        <v>24</v>
      </c>
      <c r="B31" s="40" t="s">
        <v>36</v>
      </c>
      <c r="C31" s="39" t="s">
        <v>15</v>
      </c>
      <c r="D31" s="41">
        <v>28.2</v>
      </c>
      <c r="E31" s="41">
        <v>0</v>
      </c>
      <c r="F31" s="41">
        <v>0</v>
      </c>
      <c r="G31" s="41">
        <v>0</v>
      </c>
      <c r="H31" s="41">
        <v>50</v>
      </c>
      <c r="I31" s="42">
        <v>100</v>
      </c>
      <c r="J31" s="42">
        <v>150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3">
        <f t="shared" si="0"/>
        <v>328.2</v>
      </c>
      <c r="Q31" s="55"/>
    </row>
    <row r="32" spans="1:17" ht="17.25" customHeight="1" x14ac:dyDescent="0.25">
      <c r="A32" s="39">
        <v>25</v>
      </c>
      <c r="B32" s="40" t="s">
        <v>37</v>
      </c>
      <c r="C32" s="39" t="s">
        <v>9</v>
      </c>
      <c r="D32" s="41">
        <v>0</v>
      </c>
      <c r="E32" s="41">
        <v>0</v>
      </c>
      <c r="F32" s="41">
        <v>0</v>
      </c>
      <c r="G32" s="41">
        <f>G18*30</f>
        <v>30</v>
      </c>
      <c r="H32" s="41">
        <f t="shared" ref="H32:I34" si="3">H18*31</f>
        <v>31</v>
      </c>
      <c r="I32" s="42">
        <f t="shared" si="3"/>
        <v>31</v>
      </c>
      <c r="J32" s="42">
        <v>30</v>
      </c>
      <c r="K32" s="42">
        <f t="shared" ref="K32:O35" si="4">K18*31</f>
        <v>0</v>
      </c>
      <c r="L32" s="42">
        <f t="shared" si="4"/>
        <v>0</v>
      </c>
      <c r="M32" s="42">
        <f t="shared" si="4"/>
        <v>0</v>
      </c>
      <c r="N32" s="42">
        <f t="shared" si="4"/>
        <v>0</v>
      </c>
      <c r="O32" s="42">
        <f t="shared" si="4"/>
        <v>0</v>
      </c>
      <c r="P32" s="43">
        <f t="shared" si="0"/>
        <v>122</v>
      </c>
      <c r="Q32" s="55"/>
    </row>
    <row r="33" spans="1:17" ht="17.25" customHeight="1" x14ac:dyDescent="0.25">
      <c r="A33" s="39">
        <v>26</v>
      </c>
      <c r="B33" s="40" t="s">
        <v>38</v>
      </c>
      <c r="C33" s="39" t="s">
        <v>9</v>
      </c>
      <c r="D33" s="41">
        <v>0</v>
      </c>
      <c r="E33" s="41">
        <v>0</v>
      </c>
      <c r="F33" s="41">
        <v>0</v>
      </c>
      <c r="G33" s="41">
        <f>G19*30</f>
        <v>60</v>
      </c>
      <c r="H33" s="41">
        <f t="shared" si="3"/>
        <v>93</v>
      </c>
      <c r="I33" s="42">
        <f t="shared" si="3"/>
        <v>155</v>
      </c>
      <c r="J33" s="42">
        <f>5*30</f>
        <v>150</v>
      </c>
      <c r="K33" s="42">
        <f t="shared" si="4"/>
        <v>0</v>
      </c>
      <c r="L33" s="42">
        <f t="shared" si="4"/>
        <v>0</v>
      </c>
      <c r="M33" s="42">
        <f t="shared" si="4"/>
        <v>0</v>
      </c>
      <c r="N33" s="42">
        <f t="shared" si="4"/>
        <v>0</v>
      </c>
      <c r="O33" s="42">
        <f t="shared" si="4"/>
        <v>0</v>
      </c>
      <c r="P33" s="43">
        <f t="shared" si="0"/>
        <v>458</v>
      </c>
      <c r="Q33" s="55"/>
    </row>
    <row r="34" spans="1:17" ht="17.25" customHeight="1" x14ac:dyDescent="0.25">
      <c r="A34" s="39">
        <v>27</v>
      </c>
      <c r="B34" s="40" t="s">
        <v>39</v>
      </c>
      <c r="C34" s="39" t="s">
        <v>9</v>
      </c>
      <c r="D34" s="41">
        <v>0</v>
      </c>
      <c r="E34" s="41">
        <v>0</v>
      </c>
      <c r="F34" s="41">
        <v>0</v>
      </c>
      <c r="G34" s="41">
        <f>G20*30</f>
        <v>300</v>
      </c>
      <c r="H34" s="41">
        <f t="shared" si="3"/>
        <v>620</v>
      </c>
      <c r="I34" s="42">
        <f t="shared" si="3"/>
        <v>620</v>
      </c>
      <c r="J34" s="42">
        <f>20*30</f>
        <v>600</v>
      </c>
      <c r="K34" s="42">
        <f t="shared" si="4"/>
        <v>0</v>
      </c>
      <c r="L34" s="42">
        <f t="shared" si="4"/>
        <v>31</v>
      </c>
      <c r="M34" s="42">
        <f t="shared" si="4"/>
        <v>0</v>
      </c>
      <c r="N34" s="42">
        <f t="shared" si="4"/>
        <v>31</v>
      </c>
      <c r="O34" s="42">
        <f t="shared" si="4"/>
        <v>0</v>
      </c>
      <c r="P34" s="43">
        <f t="shared" si="0"/>
        <v>2202</v>
      </c>
      <c r="Q34" s="55"/>
    </row>
    <row r="35" spans="1:17" ht="17.25" customHeight="1" x14ac:dyDescent="0.25">
      <c r="A35" s="39">
        <v>28</v>
      </c>
      <c r="B35" s="40" t="s">
        <v>40</v>
      </c>
      <c r="C35" s="39" t="s">
        <v>9</v>
      </c>
      <c r="D35" s="41">
        <v>0</v>
      </c>
      <c r="E35" s="41">
        <v>0</v>
      </c>
      <c r="F35" s="41">
        <v>0</v>
      </c>
      <c r="G35" s="41">
        <f>G21*30</f>
        <v>60</v>
      </c>
      <c r="H35" s="41">
        <f>H21*30</f>
        <v>150</v>
      </c>
      <c r="I35" s="42">
        <f>I21*30</f>
        <v>150</v>
      </c>
      <c r="J35" s="42">
        <f>J21*30</f>
        <v>0</v>
      </c>
      <c r="K35" s="42">
        <f t="shared" si="4"/>
        <v>0</v>
      </c>
      <c r="L35" s="42">
        <f t="shared" si="4"/>
        <v>0</v>
      </c>
      <c r="M35" s="42">
        <f t="shared" si="4"/>
        <v>0</v>
      </c>
      <c r="N35" s="42">
        <f t="shared" si="4"/>
        <v>0</v>
      </c>
      <c r="O35" s="42">
        <f t="shared" si="4"/>
        <v>0</v>
      </c>
      <c r="P35" s="43">
        <f t="shared" si="0"/>
        <v>360</v>
      </c>
      <c r="Q35" s="55"/>
    </row>
    <row r="36" spans="1:17" ht="23.25" customHeight="1" x14ac:dyDescent="0.25">
      <c r="A36" s="39">
        <v>29</v>
      </c>
      <c r="B36" s="40" t="s">
        <v>43</v>
      </c>
      <c r="C36" s="39" t="s">
        <v>41</v>
      </c>
      <c r="D36" s="41">
        <v>0</v>
      </c>
      <c r="E36" s="41">
        <v>0</v>
      </c>
      <c r="F36" s="41">
        <v>0</v>
      </c>
      <c r="G36" s="41">
        <v>4</v>
      </c>
      <c r="H36" s="41">
        <v>12</v>
      </c>
      <c r="I36" s="42">
        <v>48</v>
      </c>
      <c r="J36" s="42">
        <f t="shared" ref="J36:O36" si="5">(J20+J21)*4</f>
        <v>0</v>
      </c>
      <c r="K36" s="42">
        <f t="shared" si="5"/>
        <v>0</v>
      </c>
      <c r="L36" s="42">
        <f t="shared" si="5"/>
        <v>4</v>
      </c>
      <c r="M36" s="42">
        <f t="shared" si="5"/>
        <v>0</v>
      </c>
      <c r="N36" s="42">
        <f t="shared" si="5"/>
        <v>4</v>
      </c>
      <c r="O36" s="42">
        <f t="shared" si="5"/>
        <v>0</v>
      </c>
      <c r="P36" s="43">
        <f t="shared" si="0"/>
        <v>72</v>
      </c>
      <c r="Q36" s="55"/>
    </row>
    <row r="37" spans="1:17" ht="28.5" customHeight="1" x14ac:dyDescent="0.25">
      <c r="A37" s="39">
        <v>30</v>
      </c>
      <c r="B37" s="40" t="s">
        <v>44</v>
      </c>
      <c r="C37" s="39" t="s">
        <v>41</v>
      </c>
      <c r="D37" s="41">
        <v>0</v>
      </c>
      <c r="E37" s="41">
        <v>0</v>
      </c>
      <c r="F37" s="41">
        <v>0</v>
      </c>
      <c r="G37" s="41">
        <f t="shared" ref="G37:O37" si="6">G20</f>
        <v>10</v>
      </c>
      <c r="H37" s="41">
        <f t="shared" si="6"/>
        <v>20</v>
      </c>
      <c r="I37" s="42">
        <f t="shared" si="6"/>
        <v>20</v>
      </c>
      <c r="J37" s="42">
        <f t="shared" si="6"/>
        <v>0</v>
      </c>
      <c r="K37" s="42">
        <f t="shared" si="6"/>
        <v>0</v>
      </c>
      <c r="L37" s="42">
        <f t="shared" si="6"/>
        <v>1</v>
      </c>
      <c r="M37" s="42">
        <f t="shared" si="6"/>
        <v>0</v>
      </c>
      <c r="N37" s="42">
        <f t="shared" si="6"/>
        <v>1</v>
      </c>
      <c r="O37" s="42">
        <f t="shared" si="6"/>
        <v>0</v>
      </c>
      <c r="P37" s="43">
        <f t="shared" si="0"/>
        <v>52</v>
      </c>
      <c r="Q37" s="55"/>
    </row>
    <row r="38" spans="1:17" ht="24" customHeight="1" x14ac:dyDescent="0.25">
      <c r="A38" s="39">
        <v>31</v>
      </c>
      <c r="B38" s="40" t="s">
        <v>42</v>
      </c>
      <c r="C38" s="39" t="s">
        <v>27</v>
      </c>
      <c r="D38" s="41">
        <f>ROUND((D14+D15+D16+D17)*0.7/60,0)</f>
        <v>8</v>
      </c>
      <c r="E38" s="41">
        <f>ROUND((E14+E15+E16+E17)*0.7/60,0)</f>
        <v>18</v>
      </c>
      <c r="F38" s="41">
        <f t="shared" ref="F38:O38" si="7">ROUND((F14+F15+F16+F17)*0.7/60,0)</f>
        <v>70</v>
      </c>
      <c r="G38" s="41">
        <f t="shared" si="7"/>
        <v>140</v>
      </c>
      <c r="H38" s="41">
        <f t="shared" si="7"/>
        <v>187</v>
      </c>
      <c r="I38" s="42">
        <f>ROUND((I14+I15+I16+I17)*0.7/60,0)</f>
        <v>259</v>
      </c>
      <c r="J38" s="42">
        <f t="shared" si="7"/>
        <v>18</v>
      </c>
      <c r="K38" s="42">
        <f t="shared" si="7"/>
        <v>11</v>
      </c>
      <c r="L38" s="42">
        <f t="shared" si="7"/>
        <v>7</v>
      </c>
      <c r="M38" s="42">
        <f t="shared" si="7"/>
        <v>7</v>
      </c>
      <c r="N38" s="42">
        <f t="shared" si="7"/>
        <v>7</v>
      </c>
      <c r="O38" s="42">
        <f t="shared" si="7"/>
        <v>7</v>
      </c>
      <c r="P38" s="43">
        <f t="shared" si="0"/>
        <v>739</v>
      </c>
      <c r="Q38" s="55"/>
    </row>
    <row r="39" spans="1:17" x14ac:dyDescent="0.25">
      <c r="B39" s="7"/>
    </row>
    <row r="40" spans="1:17" s="1" customFormat="1" ht="15" customHeight="1" x14ac:dyDescent="0.25">
      <c r="B40" s="3" t="s">
        <v>46</v>
      </c>
      <c r="C40" s="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7" s="1" customFormat="1" ht="35.25" customHeight="1" x14ac:dyDescent="0.25">
      <c r="B41" s="2" t="s">
        <v>45</v>
      </c>
    </row>
    <row r="42" spans="1:17" s="1" customFormat="1" ht="21" customHeight="1" x14ac:dyDescent="0.25">
      <c r="B42" s="8"/>
      <c r="C42" s="61"/>
      <c r="D42" s="61"/>
      <c r="E42" s="61"/>
      <c r="G42" s="61" t="s">
        <v>49</v>
      </c>
      <c r="H42" s="61"/>
      <c r="J42" s="60" t="s">
        <v>50</v>
      </c>
      <c r="K42" s="60"/>
      <c r="M42" s="62" t="s">
        <v>51</v>
      </c>
      <c r="N42" s="62"/>
      <c r="P42" s="25"/>
    </row>
    <row r="43" spans="1:17" ht="27.75" customHeight="1" x14ac:dyDescent="0.25">
      <c r="B43" s="3"/>
      <c r="C43" s="68"/>
      <c r="D43" s="69"/>
      <c r="E43" s="69"/>
      <c r="G43" s="70"/>
      <c r="H43" s="70"/>
      <c r="J43" s="63" t="s">
        <v>52</v>
      </c>
      <c r="K43" s="63"/>
      <c r="M43" s="63" t="s">
        <v>48</v>
      </c>
      <c r="N43" s="63"/>
    </row>
    <row r="44" spans="1:17" ht="9" customHeight="1" x14ac:dyDescent="0.25">
      <c r="B44" s="9"/>
      <c r="C44" s="60"/>
      <c r="D44" s="60"/>
      <c r="E44" s="60"/>
      <c r="G44" s="61" t="s">
        <v>49</v>
      </c>
      <c r="H44" s="61"/>
      <c r="J44" s="60" t="s">
        <v>50</v>
      </c>
      <c r="K44" s="60"/>
      <c r="M44" s="62" t="s">
        <v>51</v>
      </c>
      <c r="N44" s="62"/>
    </row>
    <row r="45" spans="1:17" s="1" customFormat="1" ht="15" customHeight="1" x14ac:dyDescent="0.25">
      <c r="L45" s="10"/>
      <c r="P45" s="25"/>
    </row>
    <row r="46" spans="1:17" x14ac:dyDescent="0.25">
      <c r="L46" s="11"/>
    </row>
    <row r="47" spans="1:17" s="12" customFormat="1" ht="15" customHeight="1" x14ac:dyDescent="0.25">
      <c r="B47" s="13"/>
      <c r="C47" s="14"/>
      <c r="D47" s="14"/>
      <c r="E47" s="15"/>
      <c r="F47" s="13"/>
      <c r="G47" s="14"/>
      <c r="H47" s="16"/>
      <c r="I47" s="16"/>
      <c r="J47" s="67"/>
      <c r="K47" s="67"/>
      <c r="L47" s="17"/>
      <c r="N47" s="18"/>
      <c r="P47" s="26"/>
    </row>
    <row r="48" spans="1:17" s="19" customFormat="1" x14ac:dyDescent="0.25">
      <c r="B48" s="20"/>
      <c r="C48" s="21"/>
      <c r="D48" s="21"/>
      <c r="E48" s="21"/>
      <c r="F48" s="20"/>
      <c r="G48" s="21"/>
      <c r="H48" s="21"/>
      <c r="I48" s="21"/>
      <c r="J48" s="61"/>
      <c r="K48" s="61"/>
      <c r="L48" s="22"/>
      <c r="N48" s="23"/>
      <c r="P48" s="27"/>
    </row>
    <row r="49" spans="2:12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</sheetData>
  <mergeCells count="19">
    <mergeCell ref="J47:K47"/>
    <mergeCell ref="J48:K48"/>
    <mergeCell ref="C42:E42"/>
    <mergeCell ref="G42:H42"/>
    <mergeCell ref="J42:K42"/>
    <mergeCell ref="C43:E43"/>
    <mergeCell ref="G43:H43"/>
    <mergeCell ref="J43:K43"/>
    <mergeCell ref="A2:Q2"/>
    <mergeCell ref="C44:E44"/>
    <mergeCell ref="G44:H44"/>
    <mergeCell ref="J44:K44"/>
    <mergeCell ref="M44:N44"/>
    <mergeCell ref="M42:N42"/>
    <mergeCell ref="M43:N43"/>
    <mergeCell ref="A13:B13"/>
    <mergeCell ref="A22:B22"/>
    <mergeCell ref="D4:O4"/>
    <mergeCell ref="A5:B5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технического предл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Дегтярникова Елена Владимировна</cp:lastModifiedBy>
  <cp:lastPrinted>2015-11-10T03:42:48Z</cp:lastPrinted>
  <dcterms:created xsi:type="dcterms:W3CDTF">2015-10-13T06:24:09Z</dcterms:created>
  <dcterms:modified xsi:type="dcterms:W3CDTF">2015-11-10T04:39:32Z</dcterms:modified>
</cp:coreProperties>
</file>